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značky Renault/2 ZD/1 pracovní/"/>
    </mc:Choice>
  </mc:AlternateContent>
  <xr:revisionPtr revIDLastSave="42" documentId="13_ncr:1_{9349605D-2375-48F9-B784-0D804FC21178}" xr6:coauthVersionLast="47" xr6:coauthVersionMax="47" xr10:uidLastSave="{2A57B375-5A04-4AA9-9EF3-EDCEEF6CE7A1}"/>
  <bookViews>
    <workbookView xWindow="-165" yWindow="45" windowWidth="16320" windowHeight="15480" xr2:uid="{00000000-000D-0000-FFFF-FFFF00000000}"/>
  </bookViews>
  <sheets>
    <sheet name="List1" sheetId="2" r:id="rId1"/>
  </sheets>
  <definedNames>
    <definedName name="_xlnm.Print_Area" localSheetId="0">List1!$A$1:$G$29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D10" i="2"/>
  <c r="E10" i="2" s="1"/>
  <c r="G20" i="2"/>
  <c r="G17" i="2"/>
  <c r="D17" i="2"/>
  <c r="E17" i="2" s="1"/>
  <c r="G13" i="2"/>
  <c r="D13" i="2"/>
  <c r="E13" i="2" s="1"/>
  <c r="G7" i="2"/>
  <c r="D7" i="2"/>
  <c r="E7" i="2" s="1"/>
  <c r="G4" i="2"/>
  <c r="D4" i="2"/>
  <c r="E4" i="2" s="1"/>
  <c r="G24" i="2" l="1"/>
</calcChain>
</file>

<file path=xl/sharedStrings.xml><?xml version="1.0" encoding="utf-8"?>
<sst xmlns="http://schemas.openxmlformats.org/spreadsheetml/2006/main" count="58" uniqueCount="34">
  <si>
    <t>Ceník prací</t>
  </si>
  <si>
    <t>A.</t>
  </si>
  <si>
    <t xml:space="preserve">předpokládaný objem </t>
  </si>
  <si>
    <t>1.</t>
  </si>
  <si>
    <t>1 hodina práce</t>
  </si>
  <si>
    <t>B</t>
  </si>
  <si>
    <t xml:space="preserve">1. </t>
  </si>
  <si>
    <t>Skladování pneumatik</t>
  </si>
  <si>
    <t>Sada 4 ks pneu, vč. disků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</si>
  <si>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</si>
  <si>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</si>
  <si>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</si>
  <si>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</si>
  <si>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</si>
  <si>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Osobní vozidla na běžný pohon značky Renault</t>
  </si>
  <si>
    <t>Elektrovozidla značky Renault</t>
  </si>
  <si>
    <t>Osobní vozidla plug-in hybrid značky Renault</t>
  </si>
  <si>
    <t>Dodávková vozidla (do 3,5 t) na běžný pohon značky Renault</t>
  </si>
  <si>
    <t>C</t>
  </si>
  <si>
    <t>D</t>
  </si>
  <si>
    <t>E</t>
  </si>
  <si>
    <t xml:space="preserve">F </t>
  </si>
  <si>
    <t>Příloha RD č. 3 pro část F - Pardubice</t>
  </si>
  <si>
    <t>1 hodina práce = 60 minut</t>
  </si>
  <si>
    <t>Cena bez DPH</t>
  </si>
  <si>
    <t xml:space="preserve">21% DPH </t>
  </si>
  <si>
    <t>Cena včetně DPH</t>
  </si>
  <si>
    <t>Cena bez DPH za předpokládaný objem</t>
  </si>
  <si>
    <t xml:space="preserve">Cena bez DPH za 1 sadu a jeden den </t>
  </si>
  <si>
    <t>21% DPH za 1 sadu a jeden den</t>
  </si>
  <si>
    <t>Cena včetně DPH za 1 sadu za jeden den</t>
  </si>
  <si>
    <t xml:space="preserve">Předpokládaná cena bez DPH za všechny ND  </t>
  </si>
  <si>
    <t>Cena bez DPH za předpokládaný objem po slevě</t>
  </si>
  <si>
    <t>Celková nabídková 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</si>
</sst>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8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5" fontId="4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0" xfId="1" applyFont="1" applyFill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6" xfId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10" fontId="7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4" borderId="5" xfId="1" applyNumberFormat="1" applyFont="1" applyFill="1" applyBorder="1" applyAlignment="1" applyProtection="1">
      <alignment horizontal="center" vertical="center"/>
      <protection locked="0"/>
    </xf>
    <xf numFmtId="165" fontId="1" fillId="0" borderId="6" xfId="1" applyNumberFormat="1" applyFont="1" applyFill="1" applyBorder="1" applyAlignment="1" applyProtection="1">
      <alignment vertical="center"/>
    </xf>
    <xf numFmtId="165" fontId="7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  <protection locked="0"/>
    </xf>
    <xf numFmtId="165" fontId="1" fillId="0" borderId="6" xfId="1" applyNumberFormat="1" applyFont="1" applyBorder="1" applyAlignment="1" applyProtection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zoomScale="80" zoomScaleNormal="80" workbookViewId="0">
      <selection activeCell="D35" sqref="D35"/>
    </sheetView>
  </sheetViews>
  <sheetFormatPr defaultColWidth="8.75" defaultRowHeight="11.25" x14ac:dyDescent="0.2"/>
  <cols>
    <col min="1" max="1" width="4.125" style="1" customWidth="1"/>
    <col min="2" max="2" width="57.625" style="1" customWidth="1"/>
    <col min="3" max="3" width="19" style="2" customWidth="1"/>
    <col min="4" max="4" width="15.625" style="2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22</v>
      </c>
    </row>
    <row r="2" spans="1:7" ht="19.5" x14ac:dyDescent="0.2">
      <c r="A2" s="19" t="s">
        <v>0</v>
      </c>
    </row>
    <row r="3" spans="1:7" ht="36" customHeight="1" x14ac:dyDescent="0.2">
      <c r="A3" s="6" t="s">
        <v>1</v>
      </c>
      <c r="B3" s="7" t="s">
        <v>14</v>
      </c>
      <c r="C3" s="8" t="s">
        <v>24</v>
      </c>
      <c r="D3" s="8" t="s">
        <v>25</v>
      </c>
      <c r="E3" s="8" t="s">
        <v>26</v>
      </c>
      <c r="F3" s="8" t="s">
        <v>2</v>
      </c>
      <c r="G3" s="9" t="s">
        <v>27</v>
      </c>
    </row>
    <row r="4" spans="1:7" ht="28.5" customHeight="1" x14ac:dyDescent="0.2">
      <c r="A4" s="12" t="s">
        <v>3</v>
      </c>
      <c r="B4" s="13" t="s">
        <v>4</v>
      </c>
      <c r="C4" s="35">
        <v>0</v>
      </c>
      <c r="D4" s="36">
        <f>ROUND(0.21*C4,2)</f>
        <v>0</v>
      </c>
      <c r="E4" s="36">
        <f>C4+D4</f>
        <v>0</v>
      </c>
      <c r="F4" s="23">
        <v>108</v>
      </c>
      <c r="G4" s="37">
        <f>F4*C4</f>
        <v>0</v>
      </c>
    </row>
    <row r="5" spans="1:7" x14ac:dyDescent="0.2">
      <c r="A5" s="10"/>
      <c r="B5" s="10"/>
      <c r="C5" s="15"/>
      <c r="D5" s="15"/>
      <c r="E5" s="15"/>
      <c r="F5" s="18"/>
      <c r="G5" s="3"/>
    </row>
    <row r="6" spans="1:7" ht="22.5" x14ac:dyDescent="0.2">
      <c r="A6" s="6" t="s">
        <v>5</v>
      </c>
      <c r="B6" s="7" t="s">
        <v>17</v>
      </c>
      <c r="C6" s="8" t="s">
        <v>24</v>
      </c>
      <c r="D6" s="8" t="s">
        <v>25</v>
      </c>
      <c r="E6" s="8" t="s">
        <v>26</v>
      </c>
      <c r="F6" s="8" t="s">
        <v>2</v>
      </c>
      <c r="G6" s="9" t="s">
        <v>27</v>
      </c>
    </row>
    <row r="7" spans="1:7" ht="21" customHeight="1" x14ac:dyDescent="0.2">
      <c r="A7" s="12" t="s">
        <v>6</v>
      </c>
      <c r="B7" s="13" t="s">
        <v>4</v>
      </c>
      <c r="C7" s="35">
        <v>0</v>
      </c>
      <c r="D7" s="36">
        <f t="shared" ref="D7" si="0">ROUND(0.21*C7,2)</f>
        <v>0</v>
      </c>
      <c r="E7" s="36">
        <f t="shared" ref="E7" si="1">C7+D7</f>
        <v>0</v>
      </c>
      <c r="F7" s="23">
        <v>1</v>
      </c>
      <c r="G7" s="37">
        <f t="shared" ref="G7:G17" si="2">F7*C7</f>
        <v>0</v>
      </c>
    </row>
    <row r="8" spans="1:7" ht="18" customHeight="1" x14ac:dyDescent="0.2">
      <c r="A8" s="10"/>
      <c r="B8" s="10"/>
      <c r="C8" s="17"/>
      <c r="D8" s="11"/>
      <c r="E8" s="11"/>
      <c r="F8" s="18"/>
      <c r="G8" s="24"/>
    </row>
    <row r="9" spans="1:7" ht="22.5" x14ac:dyDescent="0.2">
      <c r="A9" s="6" t="s">
        <v>18</v>
      </c>
      <c r="B9" s="7" t="s">
        <v>16</v>
      </c>
      <c r="C9" s="8" t="s">
        <v>24</v>
      </c>
      <c r="D9" s="8" t="s">
        <v>25</v>
      </c>
      <c r="E9" s="8" t="s">
        <v>26</v>
      </c>
      <c r="F9" s="8" t="s">
        <v>2</v>
      </c>
      <c r="G9" s="9" t="s">
        <v>27</v>
      </c>
    </row>
    <row r="10" spans="1:7" ht="18" customHeight="1" x14ac:dyDescent="0.2">
      <c r="A10" s="12" t="s">
        <v>6</v>
      </c>
      <c r="B10" s="13" t="s">
        <v>4</v>
      </c>
      <c r="C10" s="35">
        <v>0</v>
      </c>
      <c r="D10" s="36">
        <f t="shared" ref="D10" si="3">ROUND(0.21*C10,2)</f>
        <v>0</v>
      </c>
      <c r="E10" s="36">
        <f t="shared" ref="E10" si="4">C10+D10</f>
        <v>0</v>
      </c>
      <c r="F10" s="23">
        <v>1</v>
      </c>
      <c r="G10" s="38">
        <f t="shared" ref="G10" si="5">F10*C10</f>
        <v>0</v>
      </c>
    </row>
    <row r="11" spans="1:7" ht="18" customHeight="1" x14ac:dyDescent="0.2">
      <c r="A11" s="12"/>
      <c r="B11" s="13"/>
      <c r="C11" s="25"/>
      <c r="D11" s="14"/>
      <c r="E11" s="14"/>
      <c r="F11" s="26"/>
      <c r="G11" s="27"/>
    </row>
    <row r="12" spans="1:7" ht="22.5" x14ac:dyDescent="0.2">
      <c r="A12" s="6" t="s">
        <v>19</v>
      </c>
      <c r="B12" s="7" t="s">
        <v>15</v>
      </c>
      <c r="C12" s="8" t="s">
        <v>24</v>
      </c>
      <c r="D12" s="8" t="s">
        <v>25</v>
      </c>
      <c r="E12" s="8" t="s">
        <v>26</v>
      </c>
      <c r="F12" s="8" t="s">
        <v>2</v>
      </c>
      <c r="G12" s="9" t="s">
        <v>27</v>
      </c>
    </row>
    <row r="13" spans="1:7" ht="18" customHeight="1" x14ac:dyDescent="0.2">
      <c r="A13" s="12" t="s">
        <v>6</v>
      </c>
      <c r="B13" s="13" t="s">
        <v>4</v>
      </c>
      <c r="C13" s="35">
        <v>0</v>
      </c>
      <c r="D13" s="36">
        <f t="shared" ref="D13" si="6">ROUND(0.21*C13,2)</f>
        <v>0</v>
      </c>
      <c r="E13" s="36">
        <f t="shared" ref="E13" si="7">C13+D13</f>
        <v>0</v>
      </c>
      <c r="F13" s="23">
        <v>1</v>
      </c>
      <c r="G13" s="37">
        <f t="shared" si="2"/>
        <v>0</v>
      </c>
    </row>
    <row r="14" spans="1:7" ht="18" customHeight="1" x14ac:dyDescent="0.2">
      <c r="A14" s="10"/>
      <c r="B14" s="10"/>
      <c r="C14" s="15"/>
      <c r="D14" s="15"/>
      <c r="E14" s="15"/>
      <c r="F14" s="18"/>
      <c r="G14" s="3"/>
    </row>
    <row r="15" spans="1:7" x14ac:dyDescent="0.2">
      <c r="A15" s="10"/>
      <c r="B15" s="10"/>
      <c r="C15" s="17"/>
      <c r="D15" s="11"/>
      <c r="E15" s="11"/>
      <c r="F15" s="18"/>
      <c r="G15" s="3"/>
    </row>
    <row r="16" spans="1:7" ht="33.75" x14ac:dyDescent="0.2">
      <c r="A16" s="6" t="s">
        <v>20</v>
      </c>
      <c r="B16" s="7" t="s">
        <v>7</v>
      </c>
      <c r="C16" s="31" t="s">
        <v>28</v>
      </c>
      <c r="D16" s="8" t="s">
        <v>29</v>
      </c>
      <c r="E16" s="8" t="s">
        <v>30</v>
      </c>
      <c r="F16" s="8" t="s">
        <v>2</v>
      </c>
      <c r="G16" s="9" t="s">
        <v>27</v>
      </c>
    </row>
    <row r="17" spans="1:7" ht="21" customHeight="1" x14ac:dyDescent="0.2">
      <c r="A17" s="12" t="s">
        <v>3</v>
      </c>
      <c r="B17" s="13" t="s">
        <v>8</v>
      </c>
      <c r="C17" s="35">
        <v>0</v>
      </c>
      <c r="D17" s="36">
        <f>ROUND(0.21*C17,2)</f>
        <v>0</v>
      </c>
      <c r="E17" s="36">
        <f>C17+D17</f>
        <v>0</v>
      </c>
      <c r="F17" s="23">
        <v>4380</v>
      </c>
      <c r="G17" s="37">
        <f t="shared" si="2"/>
        <v>0</v>
      </c>
    </row>
    <row r="18" spans="1:7" ht="12.75" x14ac:dyDescent="0.2">
      <c r="A18" s="12"/>
      <c r="B18" s="13"/>
      <c r="C18"/>
      <c r="D18" s="14"/>
      <c r="E18" s="14"/>
      <c r="F18" s="5"/>
      <c r="G18" s="16"/>
    </row>
    <row r="19" spans="1:7" ht="33.75" x14ac:dyDescent="0.2">
      <c r="A19" s="6" t="s">
        <v>21</v>
      </c>
      <c r="B19" s="7" t="s">
        <v>9</v>
      </c>
      <c r="C19" s="8" t="s">
        <v>31</v>
      </c>
      <c r="D19" s="8"/>
      <c r="E19" s="8"/>
      <c r="F19" s="8" t="s">
        <v>10</v>
      </c>
      <c r="G19" s="9" t="s">
        <v>32</v>
      </c>
    </row>
    <row r="20" spans="1:7" ht="19.5" customHeight="1" x14ac:dyDescent="0.2">
      <c r="A20" s="12" t="s">
        <v>3</v>
      </c>
      <c r="B20" s="13" t="s">
        <v>11</v>
      </c>
      <c r="C20" s="33">
        <v>276000</v>
      </c>
      <c r="D20" s="14"/>
      <c r="E20" s="14"/>
      <c r="F20" s="32">
        <v>0</v>
      </c>
      <c r="G20" s="34">
        <f>C20-(C20*F20)</f>
        <v>276000</v>
      </c>
    </row>
    <row r="21" spans="1:7" ht="12.75" x14ac:dyDescent="0.2">
      <c r="A21" s="10"/>
      <c r="B21" s="10"/>
      <c r="C21"/>
      <c r="D21" s="11"/>
      <c r="E21" s="11"/>
      <c r="F21" s="4"/>
      <c r="G21" s="3"/>
    </row>
    <row r="22" spans="1:7" x14ac:dyDescent="0.2">
      <c r="A22" s="30" t="s">
        <v>23</v>
      </c>
      <c r="B22" s="30"/>
      <c r="C22" s="30"/>
      <c r="D22" s="30"/>
      <c r="E22" s="30"/>
    </row>
    <row r="24" spans="1:7" ht="15" x14ac:dyDescent="0.2">
      <c r="A24" s="20" t="s">
        <v>33</v>
      </c>
      <c r="B24" s="20"/>
      <c r="C24" s="21"/>
      <c r="D24" s="21"/>
      <c r="E24" s="21"/>
      <c r="F24" s="20"/>
      <c r="G24" s="22">
        <f>SUM(G4:G20)</f>
        <v>276000</v>
      </c>
    </row>
    <row r="26" spans="1:7" ht="12.75" x14ac:dyDescent="0.2">
      <c r="A26" s="28" t="s">
        <v>12</v>
      </c>
      <c r="B26" s="28"/>
      <c r="C26" s="28"/>
      <c r="D26"/>
      <c r="E26"/>
      <c r="F26"/>
    </row>
    <row r="27" spans="1:7" ht="11.25" customHeight="1" x14ac:dyDescent="0.2">
      <c r="A27" s="29" t="s">
        <v>13</v>
      </c>
      <c r="B27" s="29"/>
      <c r="C27" s="29"/>
      <c r="D27" s="29"/>
      <c r="E27" s="29"/>
      <c r="F27" s="29"/>
      <c r="G27" s="29"/>
    </row>
    <row r="28" spans="1:7" ht="11.25" customHeight="1" x14ac:dyDescent="0.2">
      <c r="A28" s="29"/>
      <c r="B28" s="29"/>
      <c r="C28" s="29"/>
      <c r="D28" s="29"/>
      <c r="E28" s="29"/>
      <c r="F28" s="29"/>
      <c r="G28" s="29"/>
    </row>
    <row r="29" spans="1:7" ht="11.25" customHeight="1" x14ac:dyDescent="0.2">
      <c r="A29" s="29"/>
      <c r="B29" s="29"/>
      <c r="C29" s="29"/>
      <c r="D29" s="29"/>
      <c r="E29" s="29"/>
      <c r="F29" s="29"/>
      <c r="G29" s="29"/>
    </row>
  </sheetData>
  <mergeCells count="3">
    <mergeCell ref="A22:E22"/>
    <mergeCell ref="A26:C26"/>
    <mergeCell ref="A27:G29"/>
  </mergeCells>
  <pageMargins left="0.31496062992125984" right="0.31496062992125984" top="0.78740157480314965" bottom="0.78740157480314965" header="0.31496062992125984" footer="0.31496062992125984"/>
  <pageSetup paperSize="9" scale="59" orientation="portrait" r:id="rId1"/>
  <ignoredErrors>
    <ignoredError sqref="G4 G7 G13:G14 G15 G17:G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4A1E7-7C85-49A0-9BF1-95E96B185640}">
  <ds:schemaRefs>
    <ds:schemaRef ds:uri="http://purl.org/dc/terms/"/>
    <ds:schemaRef ds:uri="http://schemas.openxmlformats.org/package/2006/metadata/core-properties"/>
    <ds:schemaRef ds:uri="http://purl.org/dc/dcmitype/"/>
    <ds:schemaRef ds:uri="f1839e10-598a-4326-b45e-a3906e1c6961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d571fd9a-d05d-4f06-948d-b5b0994e40f9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Černovská Irena, Mgr.</cp:lastModifiedBy>
  <cp:revision/>
  <dcterms:created xsi:type="dcterms:W3CDTF">2021-02-07T16:14:04Z</dcterms:created>
  <dcterms:modified xsi:type="dcterms:W3CDTF">2026-05-27T07:45:00Z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